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<sst xmlns="http://schemas.openxmlformats.org/spreadsheetml/2006/main" count="1193" uniqueCount="423">
  <si>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</si>
  <si>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</si>
  <si>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</si>
  <si>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</si>
  <si>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</si>
  <si>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</si>
  <si>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</si>
  <si>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</si>
  <si>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</si>
  <si>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</si>
  <si>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</si>
  <si>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</si>
  <si>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</si>
  <si>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</si>
  <si>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</si>
  <si>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</si>
  <si>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</si>
  <si>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</si>
  <si>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</si>
  <si>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</si>
  <si>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</si>
  <si>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</si>
  <si>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</si>
  <si>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</si>
  <si>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</si>
  <si>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</si>
  <si>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</si>
  <si>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</si>
  <si>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</si>
  <si>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</si>
  <si>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</si>
  <si>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</si>
  <si>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</si>
  <si>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</si>
  <si>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</si>
  <si>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</si>
  <si>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</si>
  <si>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</si>
  <si>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</si>
  <si>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</si>
  <si>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</si>
  <si>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</si>
  <si>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</si>
  <si>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</si>
  <si>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</si>
  <si>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</si>
  <si>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</si>
  <si>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</si>
  <si>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</si>
  <si>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</si>
  <si>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</si>
  <si>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</si>
  <si>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</si>
  <si>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</si>
  <si>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</si>
  <si>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</si>
  <si>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</si>
  <si>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</si>
  <si>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</si>
  <si>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</si>
  <si>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</si>
  <si>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</si>
  <si>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</si>
  <si>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</si>
  <si>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</si>
  <si>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</si>
  <si>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</si>
  <si>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</si>
  <si>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</si>
  <si>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</si>
  <si>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</si>
  <si>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</si>
  <si>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</si>
  <si>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</si>
  <si>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</si>
  <si>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</si>
  <si>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</si>
  <si>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</si>
  <si>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</si>
  <si>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</si>
  <si>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</si>
  <si>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</si>
  <si>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</si>
  <si>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</si>
  <si>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</si>
  <si>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</si>
  <si>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</si>
  <si>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</si>
  <si>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</si>
  <si>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</si>
  <si>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</si>
  <si>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</si>
  <si>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</si>
  <si>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</si>
  <si>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</si>
  <si>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</si>
  <si>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</si>
  <si>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</si>
  <si>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</si>
  <si>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</si>
  <si>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</si>
  <si>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</si>
  <si>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</si>
  <si>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</si>
  <si>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</si>
  <si>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</si>
  <si>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</si>
  <si>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</si>
  <si>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</si>
  <si>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</si>
  <si>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</si>
  <si>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</si>
  <si>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</si>
  <si>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</si>
  <si>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</si>
  <si>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</si>
  <si>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</si>
  <si>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</si>
  <si>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</si>
  <si>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</si>
  <si>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</si>
  <si>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</si>
  <si>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</si>
  <si>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</si>
  <si>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</si>
  <si>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</si>
  <si>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</si>
  <si>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</si>
  <si>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</si>
  <si>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</si>
  <si>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</si>
  <si>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</si>
  <si>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</si>
  <si>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</si>
  <si>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</si>
  <si>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</si>
  <si>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</si>
  <si>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</si>
  <si>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</si>
  <si>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</si>
  <si>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</si>
  <si>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</si>
  <si>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</si>
  <si>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</si>
  <si>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</si>
  <si>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</si>
  <si>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</si>
  <si>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</si>
  <si>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</si>
  <si>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</si>
  <si>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</si>
  <si>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</si>
  <si>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</si>
  <si>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</si>
  <si>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</si>
  <si>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</si>
  <si>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</si>
  <si>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</si>
  <si>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</si>
  <si>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</si>
  <si>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</si>
  <si>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</si>
  <si>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</si>
  <si>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</si>
  <si>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</si>
  <si>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</si>
  <si>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</si>
  <si>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</si>
  <si>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</si>
  <si>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</si>
  <si>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</si>
  <si>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</si>
  <si>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</si>
  <si>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</si>
  <si>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</si>
  <si>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</si>
  <si>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</si>
  <si>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</si>
  <si>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</si>
  <si>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</si>
  <si>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</si>
  <si>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</si>
  <si>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</si>
  <si>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</si>
  <si>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</si>
  <si>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</si>
  <si>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</si>
  <si>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</si>
  <si>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</si>
  <si>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</si>
  <si>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</si>
  <si>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</si>
  <si>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</si>
  <si>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</si>
  <si>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</si>
  <si>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</si>
  <si>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</si>
  <si>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</si>
  <si>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</si>
  <si>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</si>
  <si>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</si>
  <si>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</si>
  <si>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</si>
  <si>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</si>
  <si>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</si>
  <si>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</si>
  <si>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</si>
  <si>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</si>
  <si>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</si>
  <si>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</si>
  <si>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</si>
  <si>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</si>
  <si>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</si>
  <si>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</si>
  <si>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</si>
  <si>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</si>
  <si>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</si>
  <si>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</si>
  <si>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</si>
  <si>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</si>
  <si>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</si>
  <si>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</si>
  <si>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</si>
  <si>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</si>
  <si>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</si>
  <si>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</si>
  <si>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</si>
  <si>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</si>
  <si>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</si>
  <si>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</si>
  <si>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</si>
  <si>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</si>
  <si>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</si>
  <si>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</si>
  <si>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</si>
  <si>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</si>
  <si>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</si>
  <si>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</si>
  <si>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</si>
  <si>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</si>
  <si>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</si>
  <si>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</si>
  <si>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</si>
  <si>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</si>
  <si>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</si>
  <si>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</si>
  <si>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</si>
  <si>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</si>
  <si>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</si>
  <si>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</si>
  <si>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</si>
  <si>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</si>
  <si>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</si>
  <si>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</si>
  <si>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</si>
  <si>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</si>
  <si>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</si>
  <si>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</si>
  <si>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</si>
  <si>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</si>
  <si>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</si>
  <si>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</si>
  <si>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</si>
  <si>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</si>
  <si>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</si>
  <si>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</si>
  <si>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</si>
  <si>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</si>
  <si>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</si>
  <si>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</si>
  <si>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</si>
  <si>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</si>
  <si>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</si>
  <si>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</si>
  <si>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</si>
  <si>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</si>
  <si>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</si>
  <si>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</si>
  <si>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</si>
  <si>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</si>
  <si>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</si>
  <si>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</si>
  <si>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</si>
  <si>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</si>
  <si>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</si>
  <si>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</si>
  <si>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</si>
  <si>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</si>
  <si>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</si>
  <si>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</si>
  <si>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</si>
  <si>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</si>
  <si>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</si>
  <si>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</si>
  <si>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</si>
  <si>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</si>
  <si>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</si>
  <si>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</si>
  <si>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</si>
  <si>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</si>
  <si>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</si>
  <si>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</si>
  <si>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</si>
  <si>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</si>
  <si>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</si>
  <si>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</si>
  <si>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</si>
  <si>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</si>
  <si>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</si>
  <si>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</si>
  <si>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</si>
  <si>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</si>
  <si>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</si>
  <si>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</si>
  <si>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</si>
  <si>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</si>
  <si>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</si>
  <si>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</si>
  <si>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</si>
  <si>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</si>
  <si>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</si>
  <si>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</si>
  <si>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</si>
  <si>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</si>
  <si>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</si>
  <si>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</si>
  <si>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</si>
  <si>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</si>
  <si>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</si>
  <si>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</si>
  <si>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</si>
  <si>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</si>
  <si>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</si>
  <si>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</si>
  <si>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</si>
  <si>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</si>
  <si>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</si>
  <si>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</si>
  <si>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</si>
  <si>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</si>
  <si>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</si>
  <si>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</si>
  <si>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</si>
  <si>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</si>
  <si>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</si>
  <si>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</si>
  <si>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</si>
  <si>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</si>
  <si>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</si>
  <si>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</si>
  <si>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</si>
  <si>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</si>
  <si>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</si>
  <si>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</si>
  <si>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</si>
  <si>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</si>
  <si>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</si>
  <si>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</si>
  <si>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</si>
  <si>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</si>
  <si>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</si>
  <si>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</si>
  <si>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</si>
  <si>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</si>
  <si>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</si>
  <si>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</si>
  <si>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</si>
  <si>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</si>
  <si>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</si>
  <si>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</si>
  <si>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</si>
  <si>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</si>
  <si>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</si>
  <si>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</si>
  <si>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</si>
  <si>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</si>
  <si>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</si>
  <si>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</si>
  <si>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</si>
  <si>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</si>
  <si>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</si>
  <si>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</si>
  <si>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</si>
  <si>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</si>
  <si>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</si>
  <si>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</si>
  <si>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</si>
  <si>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</si>
  <si>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</si>
  <si>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</si>
  <si>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</si>
  <si>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</si>
  <si>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</si>
  <si>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</si>
  <si>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</si>
  <si>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</si>
  <si>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</si>
  <si>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</si>
  <si>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</si>
  <si>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</si>
  <si>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</si>
  <si>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</si>
  <si>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</si>
  <si>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</si>
  <si>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</si>
  <si>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</si>
  <si>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</si>
  <si>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</si>
  <si>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свыше 150 кВт</t>
  </si>
  <si>
    <t>O_N_Ул_24_ТП_7364</t>
  </si>
  <si>
    <t>Строительство трансформаторной подстанции, строительство ЛЭП-10 кВ в соответствии с договором на ТП № 4-53-24-2739 г. Усть-Лабинск</t>
  </si>
  <si>
    <t>ЭПУ земельного участка для размещения объекта "Строительство водозабора производительностью не менее 8000 м3/сутки в г. Усть - Лабинске"</t>
  </si>
  <si>
    <t xml:space="preserve">Строительство КТП-630/10/0,4 кВ тупикового типа с в/вольтными кабельными вводами и с н/вольтными воздушными выводами с трансформатором ТМГ630/10/0,4,; строительство КЛ-10 кВ от БРП-10 кВ кабелем АПвПУ2г сечением 3 х (1х185) мм2 до РУ-10 кВ проектируемой ТП 10/0,4. Ориентировочная протяженность по трассе 0,6 км; </t>
  </si>
  <si>
    <t xml:space="preserve">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КТП-630/10/0,4 кВ тупикового типа с в/вольтными кабельными вводами и с н/вольтными воздушными выводами с трансформатором ТМГ630/10/0,4,; строительство КЛ-10 кВ от БРП-10 кВ кабелем АПвПУ2г сечением 3 х (1х185) мм2 до РУ-10 кВ проектируемой ТП 10/0,4. Ориентировочная протяженность по трассе 0,6 км; </t>
  </si>
  <si>
    <t>4-53-24-2739</t>
  </si>
  <si>
    <t>Оплачен полностью</t>
  </si>
  <si>
    <t>Краснодарский край, г Усть-Лабинск: к/н 23:35:0505003:363</t>
  </si>
  <si>
    <t xml:space="preserve">РУ-0,4 кВ проектируемой ТП (ПС "Новолабинская" (БРП), БРП-1) </t>
  </si>
  <si>
    <t>360 кВт</t>
  </si>
  <si>
    <t>Год раскрытия информации: 2026 год</t>
  </si>
  <si>
    <t>Главный инженер _________________Пахомов М.С.</t>
  </si>
  <si>
    <t>З</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</si>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</sst>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419</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409</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410</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411</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193" t="s">
        <v>374</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412</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10.82598383</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9.8346228500000006</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420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80" zoomScaleSheetLayoutView="80" workbookViewId="0">
      <selection activeCell="M35" sqref="M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O_N_Ул_24_ТП_7364</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409.5" x14ac:dyDescent="0.2">
      <c r="A22" s="34">
        <v>1</v>
      </c>
      <c r="B22" s="191" t="s">
        <v>414</v>
      </c>
      <c r="C22" s="167" t="s">
        <v>374</v>
      </c>
      <c r="D22" s="207" t="s">
        <v>415</v>
      </c>
      <c r="E22" s="167" t="s">
        <v>416</v>
      </c>
      <c r="F22" s="198" t="s">
        <v>411</v>
      </c>
      <c r="G22" s="167" t="s">
        <v>417</v>
      </c>
      <c r="H22" s="167">
        <v>0.36</v>
      </c>
      <c r="I22" s="167">
        <v>0</v>
      </c>
      <c r="J22" s="167">
        <v>0.36</v>
      </c>
      <c r="K22" s="167">
        <v>0.4</v>
      </c>
      <c r="L22" s="167" t="s">
        <v>398</v>
      </c>
      <c r="M22" s="167" t="s">
        <v>374</v>
      </c>
      <c r="N22" s="167" t="s">
        <v>374</v>
      </c>
      <c r="O22" s="167" t="s">
        <v>374</v>
      </c>
      <c r="P22" s="167" t="s">
        <v>374</v>
      </c>
      <c r="Q22" s="167" t="s">
        <v>374</v>
      </c>
      <c r="R22" s="167" t="s">
        <v>413</v>
      </c>
      <c r="S22" s="167">
        <v>39.485970780000002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_________________Пахомов М.С.</v>
      </c>
      <c r="C25" s="22"/>
      <c r="D25" s="22"/>
      <c r="E25" s="22"/>
      <c r="F25" s="22"/>
      <c r="G25" s="22"/>
      <c r="H25" s="22"/>
      <c r="I25" s="22"/>
      <c r="J25" s="22"/>
      <c r="K25" s="22" t="s">
        <v>420</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O_N_Ул_24_ТП_7364</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_________________Пахомов М.С.</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N25" sqref="N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O_N_Ул_24_ТП_7364</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374</v>
      </c>
      <c r="D25" s="48" t="s">
        <v>374</v>
      </c>
      <c r="E25" s="48" t="s">
        <v>374</v>
      </c>
      <c r="F25" s="175" t="s">
        <v>374</v>
      </c>
      <c r="G25" s="48">
        <v>0.4</v>
      </c>
      <c r="H25" s="48" t="s">
        <v>374</v>
      </c>
      <c r="I25" s="48">
        <v>0.4</v>
      </c>
      <c r="J25" s="47" t="s">
        <v>422</v>
      </c>
      <c r="K25" s="47" t="s">
        <v>374</v>
      </c>
      <c r="L25" s="176" t="s">
        <v>62</v>
      </c>
      <c r="M25" s="176" t="s">
        <v>374</v>
      </c>
      <c r="N25" s="177">
        <v>185</v>
      </c>
      <c r="O25" s="177" t="s">
        <v>374</v>
      </c>
      <c r="P25" s="177" t="s">
        <v>391</v>
      </c>
      <c r="Q25" s="177" t="s">
        <v>374</v>
      </c>
      <c r="R25" s="48">
        <v>0.63500000000000001</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_________________Пахомов М.С.</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O_N_Ул_24_ТП_7364</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Строительство трансформаторной подстанции, строительство ЛЭП-10 кВ в соответствии с договором на ТП № 4-53-24-2739 г. Усть-Лабинск</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 xml:space="preserve">Строительство КТП-630/10/0,4 кВ тупикового типа с в/вольтными кабельными вводами и с н/вольтными воздушными выводами с трансформатором ТМГ630/10/0,4,; строительство КЛ-10 кВ от БРП-10 кВ кабелем АПвПУ2г сечением 3 х (1х185) мм2 до РУ-10 кВ проектируемой ТП 10/0,4. Ориентировочная протяженность по трассе 0,6 км; </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_________________Пахомов М.С.</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O_N_Ул_24_ТП_7364</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_________________Пахомов М.С.</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5" zoomScale="60" workbookViewId="0">
      <selection activeCell="J58" sqref="J5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O_N_Ул_24_ТП_7364</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45517</v>
      </c>
      <c r="H26" s="197">
        <v>45517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46190</v>
      </c>
      <c r="H53" s="197">
        <v>46190</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46182</v>
      </c>
      <c r="H54" s="197">
        <v>46182</v>
      </c>
      <c r="I54" s="60" t="s">
        <v>374</v>
      </c>
      <c r="J54" s="60" t="s">
        <v>374</v>
      </c>
      <c r="K54" s="155"/>
      <c r="L54" s="155"/>
      <c r="M54" s="257"/>
    </row>
    <row r="57" spans="1:13" x14ac:dyDescent="0.25">
      <c r="B57" s="112" t="str">
        <f>'1. паспорт местоположение'!B51</f>
        <v>Главный инженер _________________Пахомов М.С.</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7" zoomScale="70" zoomScaleNormal="70" zoomScaleSheetLayoutView="70" workbookViewId="0">
      <selection activeCell="W42" sqref="W42"/>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O_N_Ул_24_ТП_7364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376</v>
      </c>
      <c r="I20" s="272"/>
      <c r="J20" s="272"/>
      <c r="K20" s="272"/>
      <c r="L20" s="272" t="s">
        <v>377</v>
      </c>
      <c r="M20" s="272"/>
      <c r="N20" s="272"/>
      <c r="O20" s="272"/>
      <c r="P20" s="272" t="s">
        <v>378</v>
      </c>
      <c r="Q20" s="272"/>
      <c r="R20" s="272"/>
      <c r="S20" s="272"/>
      <c r="T20" s="272" t="s">
        <v>379</v>
      </c>
      <c r="U20" s="272"/>
      <c r="V20" s="272"/>
      <c r="W20" s="272"/>
      <c r="X20" s="272" t="s">
        <v>380</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10.82598383</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10.82598383</v>
      </c>
      <c r="AA24" s="57" t="s">
        <v>374</v>
      </c>
      <c r="AB24" s="57">
        <v>0</v>
      </c>
      <c r="AC24" s="57">
        <f>D24</f>
        <v>10.82598383</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10.82598383</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10.82598383</v>
      </c>
      <c r="AA27" s="52" t="s">
        <v>374</v>
      </c>
      <c r="AB27" s="57">
        <f t="shared" si="1"/>
        <v>0</v>
      </c>
      <c r="AC27" s="57">
        <f>D27</f>
        <v>10.82598383</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9.8346228500000006</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9.8346228500000006</v>
      </c>
      <c r="AA30" s="57" t="s">
        <v>374</v>
      </c>
      <c r="AB30" s="57">
        <f t="shared" si="1"/>
        <v>0</v>
      </c>
      <c r="AC30" s="57">
        <f>D30</f>
        <v>9.8346228500000006</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v>630</v>
      </c>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v>0.63500000000000001</v>
      </c>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v>630</v>
      </c>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v>0.63500000000000001</v>
      </c>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9.8346228500000006</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9.8346228500000006</v>
      </c>
      <c r="AA52" s="52"/>
      <c r="AB52" s="57">
        <f t="shared" si="1"/>
        <v>0</v>
      </c>
      <c r="AC52" s="57">
        <f>D52</f>
        <v>9.8346228500000006</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v>630</v>
      </c>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0.63500000000000001</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0.63500000000000001</v>
      </c>
      <c r="AA56" s="52"/>
      <c r="AB56" s="57">
        <f t="shared" si="1"/>
        <v>0</v>
      </c>
      <c r="AC56" s="57">
        <f>D56</f>
        <v>0.63500000000000001</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_________________Пахомов М.С.</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O_N_Ул_24_ТП_7364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388</v>
      </c>
      <c r="D26" s="161">
        <v>2026</v>
      </c>
      <c r="E26" s="188" t="s">
        <v>374</v>
      </c>
      <c r="F26" s="188" t="s">
        <v>374</v>
      </c>
      <c r="G26" s="188">
        <v>630</v>
      </c>
      <c r="H26" s="188" t="s">
        <v>374</v>
      </c>
      <c r="I26" s="188" t="s">
        <v>374</v>
      </c>
      <c r="J26" s="188" t="s">
        <v>374</v>
      </c>
      <c r="K26" s="188">
        <v>0.63500000000000001</v>
      </c>
      <c r="L26" s="188" t="s">
        <v>374</v>
      </c>
      <c r="M26" s="162" t="s">
        <v>374</v>
      </c>
      <c r="N26" s="162" t="s">
        <v>374</v>
      </c>
      <c r="O26" s="162" t="s">
        <v>406</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_________________Пахомов М.С.</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O_N_Ул_24_ТП_7364</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Строительство трансформаторной подстанции, строительство ЛЭП-10 кВ в соответствии с договором на ТП № 4-53-24-2739 г. Усть-Лабинск</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410</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418</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10.82598383</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406</v>
      </c>
      <c r="C57" s="306"/>
    </row>
    <row r="58" spans="1:3" x14ac:dyDescent="0.25">
      <c r="A58" s="142" t="s">
        <v>259</v>
      </c>
      <c r="B58" s="142" t="s">
        <v>406</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 xml:space="preserve">Строительство КТП-630/10/0,4 кВ тупикового типа с в/вольтными кабельными вводами и с н/вольтными воздушными выводами с трансформатором ТМГ630/10/0,4,; строительство КЛ-10 кВ от БРП-10 кВ кабелем АПвПУ2г сечением 3 х (1х185) мм2 до РУ-10 кВ проектируемой ТП 10/0,4. Ориентировочная протяженность по трассе 0,6 км; </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_________________Пахомов М.С.</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2026-08-04T06:39:07Z</dcterms:modified>
</cp:coreProperties>
</file>